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комп экономиста\Seagate Expansion Drive\2023 г ООО Энерго-Про\Раскрытие информации ИПР Госуслуги Ежеквартально\Подписать\Отчет за 2кв.2024 до 15.08.2024\"/>
    </mc:Choice>
  </mc:AlternateContent>
  <xr:revisionPtr revIDLastSave="0" documentId="13_ncr:1_{E4437A97-AA9E-49D5-9007-7F73D967ED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" sheetId="4" r:id="rId1"/>
  </sheets>
  <definedNames>
    <definedName name="TABLE" localSheetId="0">стр.1!#REF!</definedName>
    <definedName name="TABLE_2" localSheetId="0">стр.1!#REF!</definedName>
  </definedNames>
  <calcPr calcId="181029"/>
</workbook>
</file>

<file path=xl/calcChain.xml><?xml version="1.0" encoding="utf-8"?>
<calcChain xmlns="http://schemas.openxmlformats.org/spreadsheetml/2006/main">
  <c r="O21" i="4" l="1"/>
  <c r="W22" i="4"/>
  <c r="W21" i="4" s="1"/>
  <c r="U22" i="4"/>
  <c r="U21" i="4" s="1"/>
  <c r="U20" i="4" s="1"/>
  <c r="S22" i="4"/>
  <c r="S21" i="4" s="1"/>
  <c r="S20" i="4" s="1"/>
  <c r="Q22" i="4"/>
  <c r="Q21" i="4" s="1"/>
  <c r="Q20" i="4" s="1"/>
  <c r="O22" i="4"/>
  <c r="E22" i="4"/>
  <c r="F22" i="4"/>
  <c r="G22" i="4"/>
  <c r="H22" i="4"/>
  <c r="I22" i="4"/>
  <c r="J22" i="4"/>
  <c r="K22" i="4"/>
  <c r="L22" i="4"/>
  <c r="M22" i="4"/>
  <c r="D22" i="4"/>
  <c r="H20" i="4"/>
  <c r="I20" i="4"/>
  <c r="J20" i="4"/>
  <c r="K20" i="4"/>
  <c r="L20" i="4"/>
  <c r="M20" i="4"/>
  <c r="E20" i="4"/>
  <c r="F20" i="4"/>
  <c r="D20" i="4"/>
  <c r="V21" i="4"/>
  <c r="V22" i="4" s="1"/>
  <c r="T21" i="4"/>
  <c r="T20" i="4" s="1"/>
  <c r="R21" i="4"/>
  <c r="R22" i="4" s="1"/>
  <c r="P21" i="4"/>
  <c r="P20" i="4" s="1"/>
  <c r="N21" i="4"/>
  <c r="N22" i="4" s="1"/>
  <c r="W20" i="4" l="1"/>
  <c r="O20" i="4"/>
  <c r="P22" i="4"/>
  <c r="T22" i="4"/>
  <c r="V20" i="4"/>
  <c r="R20" i="4"/>
  <c r="N20" i="4"/>
</calcChain>
</file>

<file path=xl/sharedStrings.xml><?xml version="1.0" encoding="utf-8"?>
<sst xmlns="http://schemas.openxmlformats.org/spreadsheetml/2006/main" count="61" uniqueCount="42">
  <si>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</si>
  <si>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</si>
  <si>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</si>
  <si>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</si>
  <si>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</si>
  <si>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</si>
  <si>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</si>
  <si>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</si>
  <si>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</si>
  <si>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</si>
  <si>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</si>
  <si>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</si>
  <si>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</si>
  <si>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</si>
  <si>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</si>
  <si>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</si>
  <si>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</si>
  <si>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</si>
  <si>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</si>
  <si>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</si>
  <si>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</si>
  <si>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</si>
  <si>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Отклонение от плана финансирования по итогам отчетного периода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</si>
  <si>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</si>
  <si>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</si>
  <si>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</si>
  <si>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</si>
  <si>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</si>
  <si>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</si>
  <si>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</si>
  <si>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Г</t>
  </si>
  <si>
    <t>2024</t>
  </si>
  <si>
    <t>Всего (год 2024)</t>
  </si>
  <si>
    <t>нд</t>
  </si>
  <si>
    <t>Общество с ограниченной ответственностью "Энерго-Про"</t>
  </si>
  <si>
    <t>Приказом Министерства промышленности и торговли Республики Татарстан от 12.12.2023г. №252-ОД</t>
  </si>
  <si>
    <t>1.2.1.1</t>
  </si>
  <si>
    <t>1.2.1.1.1</t>
  </si>
  <si>
    <t>Реконструкция трансформаторных и иных подстанций, всего, в том числе:</t>
  </si>
  <si>
    <t>N_0001</t>
  </si>
  <si>
    <t>Реконструкция РП-500 (Западная)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</si>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</sst>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right" vertical="top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7"/>
  <sheetViews>
    <sheetView tabSelected="1" view="pageBreakPreview" zoomScale="115" zoomScaleNormal="100" zoomScaleSheetLayoutView="115" workbookViewId="0">
      <selection activeCell="E9" sqref="E9"/>
    </sheetView>
  </sheetViews>
  <sheetFormatPr defaultRowHeight="15.75" x14ac:dyDescent="0.25"/>
  <cols>
    <col min="1" max="1" width="7.140625" style="1" customWidth="1"/>
    <col min="2" max="2" width="35.140625" style="1" customWidth="1"/>
    <col min="3" max="3" width="12" style="1" customWidth="1"/>
    <col min="4" max="9" width="7.7109375" style="1" customWidth="1"/>
    <col min="10" max="10" width="7.140625" style="1" customWidth="1"/>
    <col min="11" max="11" width="7.42578125" style="1" customWidth="1"/>
    <col min="12" max="13" width="7.7109375" style="1" customWidth="1"/>
    <col min="14" max="14" width="8.5703125" style="1" customWidth="1"/>
    <col min="15" max="15" width="7.5703125" style="13" customWidth="1"/>
    <col min="16" max="16" width="6.85546875" style="1" customWidth="1"/>
    <col min="17" max="17" width="6.7109375" style="13" customWidth="1"/>
    <col min="18" max="18" width="6.7109375" style="1" customWidth="1"/>
    <col min="19" max="19" width="5.85546875" style="1" customWidth="1"/>
    <col min="20" max="20" width="6.7109375" style="1" customWidth="1"/>
    <col min="21" max="21" width="8.28515625" style="13" customWidth="1"/>
    <col min="22" max="22" width="6.7109375" style="1" customWidth="1"/>
    <col min="23" max="23" width="9.7109375" style="13" customWidth="1"/>
    <col min="24" max="24" width="12.7109375" style="1" customWidth="1"/>
    <col min="25" max="16384" width="9.140625" style="1"/>
  </cols>
  <sheetData>
    <row r="1" spans="1:24" s="2" customFormat="1" ht="11.25" x14ac:dyDescent="0.2">
      <c r="O1" s="11"/>
      <c r="Q1" s="11"/>
      <c r="U1" s="11"/>
      <c r="W1" s="11"/>
      <c r="X1" s="7" t="s">
        <v>25</v>
      </c>
    </row>
    <row r="2" spans="1:24" s="2" customFormat="1" ht="24" customHeight="1" x14ac:dyDescent="0.2">
      <c r="O2" s="11"/>
      <c r="P2" s="8"/>
      <c r="Q2" s="16"/>
      <c r="R2" s="8"/>
      <c r="S2" s="8"/>
      <c r="T2" s="8"/>
      <c r="U2" s="16"/>
      <c r="V2" s="41" t="s">
        <v>5</v>
      </c>
      <c r="W2" s="41"/>
      <c r="X2" s="41"/>
    </row>
    <row r="3" spans="1:24" s="3" customFormat="1" ht="12" customHeight="1" x14ac:dyDescent="0.2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s="3" customFormat="1" ht="12.75" x14ac:dyDescent="0.2">
      <c r="H4" s="4" t="s">
        <v>27</v>
      </c>
      <c r="I4" s="43" t="s">
        <v>41</v>
      </c>
      <c r="J4" s="43"/>
      <c r="K4" s="10" t="s">
        <v>28</v>
      </c>
      <c r="L4" s="43" t="s">
        <v>31</v>
      </c>
      <c r="M4" s="43"/>
      <c r="N4" s="3" t="s">
        <v>29</v>
      </c>
      <c r="O4" s="12"/>
      <c r="Q4" s="12"/>
      <c r="U4" s="12"/>
      <c r="W4" s="12"/>
    </row>
    <row r="5" spans="1:24" ht="11.25" customHeight="1" x14ac:dyDescent="0.25"/>
    <row r="6" spans="1:24" s="3" customFormat="1" ht="12.75" x14ac:dyDescent="0.2">
      <c r="H6" s="4" t="s">
        <v>6</v>
      </c>
      <c r="I6" s="39" t="s">
        <v>34</v>
      </c>
      <c r="J6" s="39"/>
      <c r="K6" s="39"/>
      <c r="L6" s="39"/>
      <c r="M6" s="39"/>
      <c r="N6" s="39"/>
      <c r="O6" s="39"/>
      <c r="P6" s="39"/>
      <c r="Q6" s="39"/>
      <c r="R6" s="39"/>
      <c r="S6" s="39"/>
      <c r="U6" s="12"/>
      <c r="W6" s="12"/>
    </row>
    <row r="7" spans="1:24" s="2" customFormat="1" ht="12.75" customHeight="1" x14ac:dyDescent="0.2">
      <c r="I7" s="40" t="s">
        <v>7</v>
      </c>
      <c r="J7" s="40"/>
      <c r="K7" s="40"/>
      <c r="L7" s="40"/>
      <c r="M7" s="40"/>
      <c r="N7" s="40"/>
      <c r="O7" s="40"/>
      <c r="P7" s="40"/>
      <c r="Q7" s="40"/>
      <c r="R7" s="9"/>
      <c r="U7" s="11"/>
      <c r="W7" s="11"/>
    </row>
    <row r="8" spans="1:24" ht="11.25" customHeight="1" x14ac:dyDescent="0.25"/>
    <row r="9" spans="1:24" s="3" customFormat="1" ht="12" x14ac:dyDescent="0.2">
      <c r="K9" s="4" t="s">
        <v>8</v>
      </c>
      <c r="L9" s="27" t="s">
        <v>31</v>
      </c>
      <c r="M9" s="27"/>
      <c r="N9" s="3" t="s">
        <v>9</v>
      </c>
      <c r="O9" s="12"/>
      <c r="Q9" s="12"/>
      <c r="U9" s="12"/>
      <c r="W9" s="12"/>
    </row>
    <row r="10" spans="1:24" ht="11.25" customHeight="1" x14ac:dyDescent="0.25"/>
    <row r="11" spans="1:24" s="3" customFormat="1" ht="36" customHeight="1" x14ac:dyDescent="0.2">
      <c r="J11" s="4" t="s">
        <v>10</v>
      </c>
      <c r="K11" s="44" t="s">
        <v>35</v>
      </c>
      <c r="L11" s="44"/>
      <c r="M11" s="44"/>
      <c r="N11" s="44"/>
      <c r="O11" s="44"/>
      <c r="P11" s="44"/>
      <c r="Q11" s="44"/>
      <c r="R11" s="44"/>
      <c r="S11" s="44"/>
      <c r="U11" s="12"/>
      <c r="W11" s="12"/>
    </row>
    <row r="12" spans="1:24" s="2" customFormat="1" ht="12.75" customHeight="1" x14ac:dyDescent="0.2">
      <c r="K12" s="40" t="s">
        <v>11</v>
      </c>
      <c r="L12" s="40"/>
      <c r="M12" s="40"/>
      <c r="N12" s="40"/>
      <c r="O12" s="40"/>
      <c r="P12" s="40"/>
      <c r="Q12" s="40"/>
      <c r="R12" s="40"/>
      <c r="S12" s="40"/>
      <c r="U12" s="11"/>
      <c r="W12" s="11"/>
    </row>
    <row r="13" spans="1:24" ht="11.25" customHeight="1" x14ac:dyDescent="0.25"/>
    <row r="14" spans="1:24" s="2" customFormat="1" ht="15" customHeight="1" x14ac:dyDescent="0.2">
      <c r="A14" s="36" t="s">
        <v>12</v>
      </c>
      <c r="B14" s="36" t="s">
        <v>13</v>
      </c>
      <c r="C14" s="36" t="s">
        <v>14</v>
      </c>
      <c r="D14" s="32" t="s">
        <v>15</v>
      </c>
      <c r="E14" s="32"/>
      <c r="F14" s="32"/>
      <c r="G14" s="32"/>
      <c r="H14" s="32"/>
      <c r="I14" s="32"/>
      <c r="J14" s="32"/>
      <c r="K14" s="32"/>
      <c r="L14" s="32"/>
      <c r="M14" s="33"/>
      <c r="N14" s="45" t="s">
        <v>22</v>
      </c>
      <c r="O14" s="46"/>
      <c r="P14" s="46"/>
      <c r="Q14" s="46"/>
      <c r="R14" s="46"/>
      <c r="S14" s="46"/>
      <c r="T14" s="46"/>
      <c r="U14" s="46"/>
      <c r="V14" s="46"/>
      <c r="W14" s="47"/>
      <c r="X14" s="36" t="s">
        <v>3</v>
      </c>
    </row>
    <row r="15" spans="1:24" s="2" customFormat="1" ht="15" customHeight="1" x14ac:dyDescent="0.2">
      <c r="A15" s="37"/>
      <c r="B15" s="37"/>
      <c r="C15" s="37"/>
      <c r="D15" s="31" t="s">
        <v>32</v>
      </c>
      <c r="E15" s="32"/>
      <c r="F15" s="32"/>
      <c r="G15" s="32"/>
      <c r="H15" s="32"/>
      <c r="I15" s="32"/>
      <c r="J15" s="32"/>
      <c r="K15" s="32"/>
      <c r="L15" s="32"/>
      <c r="M15" s="33"/>
      <c r="N15" s="48"/>
      <c r="O15" s="49"/>
      <c r="P15" s="49"/>
      <c r="Q15" s="49"/>
      <c r="R15" s="49"/>
      <c r="S15" s="49"/>
      <c r="T15" s="49"/>
      <c r="U15" s="49"/>
      <c r="V15" s="49"/>
      <c r="W15" s="50"/>
      <c r="X15" s="37"/>
    </row>
    <row r="16" spans="1:24" s="2" customFormat="1" ht="15" customHeight="1" x14ac:dyDescent="0.2">
      <c r="A16" s="37"/>
      <c r="B16" s="37"/>
      <c r="C16" s="37"/>
      <c r="D16" s="31" t="s">
        <v>0</v>
      </c>
      <c r="E16" s="32"/>
      <c r="F16" s="32"/>
      <c r="G16" s="32"/>
      <c r="H16" s="33"/>
      <c r="I16" s="31" t="s">
        <v>1</v>
      </c>
      <c r="J16" s="32"/>
      <c r="K16" s="32"/>
      <c r="L16" s="32"/>
      <c r="M16" s="33"/>
      <c r="N16" s="51" t="s">
        <v>16</v>
      </c>
      <c r="O16" s="51"/>
      <c r="P16" s="51" t="s">
        <v>17</v>
      </c>
      <c r="Q16" s="51"/>
      <c r="R16" s="51" t="s">
        <v>18</v>
      </c>
      <c r="S16" s="51"/>
      <c r="T16" s="51" t="s">
        <v>19</v>
      </c>
      <c r="U16" s="51"/>
      <c r="V16" s="51" t="s">
        <v>24</v>
      </c>
      <c r="W16" s="51"/>
      <c r="X16" s="37"/>
    </row>
    <row r="17" spans="1:24" s="2" customFormat="1" ht="111.75" customHeight="1" x14ac:dyDescent="0.2">
      <c r="A17" s="37"/>
      <c r="B17" s="37"/>
      <c r="C17" s="37"/>
      <c r="D17" s="34" t="s">
        <v>16</v>
      </c>
      <c r="E17" s="34" t="s">
        <v>17</v>
      </c>
      <c r="F17" s="34" t="s">
        <v>18</v>
      </c>
      <c r="G17" s="34" t="s">
        <v>19</v>
      </c>
      <c r="H17" s="34" t="s">
        <v>20</v>
      </c>
      <c r="I17" s="34" t="s">
        <v>21</v>
      </c>
      <c r="J17" s="34" t="s">
        <v>17</v>
      </c>
      <c r="K17" s="34" t="s">
        <v>18</v>
      </c>
      <c r="L17" s="34" t="s">
        <v>19</v>
      </c>
      <c r="M17" s="34" t="s">
        <v>20</v>
      </c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37"/>
    </row>
    <row r="18" spans="1:24" s="2" customFormat="1" ht="40.5" customHeight="1" x14ac:dyDescent="0.2">
      <c r="A18" s="38"/>
      <c r="B18" s="38"/>
      <c r="C18" s="38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5" t="s">
        <v>23</v>
      </c>
      <c r="O18" s="14" t="s">
        <v>2</v>
      </c>
      <c r="P18" s="5" t="s">
        <v>23</v>
      </c>
      <c r="Q18" s="14" t="s">
        <v>2</v>
      </c>
      <c r="R18" s="5" t="s">
        <v>23</v>
      </c>
      <c r="S18" s="5" t="s">
        <v>2</v>
      </c>
      <c r="T18" s="5" t="s">
        <v>23</v>
      </c>
      <c r="U18" s="14" t="s">
        <v>2</v>
      </c>
      <c r="V18" s="5" t="s">
        <v>23</v>
      </c>
      <c r="W18" s="14" t="s">
        <v>2</v>
      </c>
      <c r="X18" s="38"/>
    </row>
    <row r="19" spans="1:24" s="2" customFormat="1" ht="11.2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15">
        <v>15</v>
      </c>
      <c r="P19" s="6">
        <v>16</v>
      </c>
      <c r="Q19" s="15">
        <v>17</v>
      </c>
      <c r="R19" s="6">
        <v>18</v>
      </c>
      <c r="S19" s="6">
        <v>19</v>
      </c>
      <c r="T19" s="6">
        <v>20</v>
      </c>
      <c r="U19" s="15">
        <v>21</v>
      </c>
      <c r="V19" s="6">
        <v>22</v>
      </c>
      <c r="W19" s="15">
        <v>23</v>
      </c>
      <c r="X19" s="6">
        <v>24</v>
      </c>
    </row>
    <row r="20" spans="1:24" s="2" customFormat="1" ht="24" x14ac:dyDescent="0.2">
      <c r="A20" s="20" t="s">
        <v>36</v>
      </c>
      <c r="B20" s="23" t="s">
        <v>38</v>
      </c>
      <c r="C20" s="24" t="s">
        <v>30</v>
      </c>
      <c r="D20" s="17">
        <f t="shared" ref="D20:Q20" si="0">D21</f>
        <v>15.462</v>
      </c>
      <c r="E20" s="17">
        <f t="shared" si="0"/>
        <v>0</v>
      </c>
      <c r="F20" s="17">
        <f t="shared" si="0"/>
        <v>0</v>
      </c>
      <c r="G20" s="17">
        <v>0</v>
      </c>
      <c r="H20" s="17">
        <f t="shared" si="0"/>
        <v>15.462</v>
      </c>
      <c r="I20" s="17">
        <f t="shared" si="0"/>
        <v>0</v>
      </c>
      <c r="J20" s="17">
        <f t="shared" si="0"/>
        <v>0</v>
      </c>
      <c r="K20" s="17">
        <f t="shared" si="0"/>
        <v>0</v>
      </c>
      <c r="L20" s="17">
        <f t="shared" si="0"/>
        <v>0</v>
      </c>
      <c r="M20" s="17">
        <f t="shared" si="0"/>
        <v>15.29</v>
      </c>
      <c r="N20" s="17">
        <f t="shared" si="0"/>
        <v>-15.462</v>
      </c>
      <c r="O20" s="22">
        <f t="shared" si="0"/>
        <v>0</v>
      </c>
      <c r="P20" s="17">
        <f t="shared" si="0"/>
        <v>0</v>
      </c>
      <c r="Q20" s="22">
        <f t="shared" si="0"/>
        <v>0</v>
      </c>
      <c r="R20" s="17">
        <f t="shared" ref="R20:S22" si="1">R21</f>
        <v>0</v>
      </c>
      <c r="S20" s="22">
        <f t="shared" si="1"/>
        <v>0</v>
      </c>
      <c r="T20" s="17">
        <f>T21</f>
        <v>0</v>
      </c>
      <c r="U20" s="22">
        <f t="shared" ref="U20:V22" si="2">U21</f>
        <v>0</v>
      </c>
      <c r="V20" s="17">
        <f t="shared" si="2"/>
        <v>-0.1720000000000006</v>
      </c>
      <c r="W20" s="22">
        <f>W21</f>
        <v>0</v>
      </c>
      <c r="X20" s="19" t="s">
        <v>33</v>
      </c>
    </row>
    <row r="21" spans="1:24" s="2" customFormat="1" ht="12" x14ac:dyDescent="0.2">
      <c r="A21" s="21" t="s">
        <v>37</v>
      </c>
      <c r="B21" s="25" t="s">
        <v>40</v>
      </c>
      <c r="C21" s="26" t="s">
        <v>39</v>
      </c>
      <c r="D21" s="17">
        <v>15.462</v>
      </c>
      <c r="E21" s="17">
        <v>0</v>
      </c>
      <c r="F21" s="17">
        <v>0</v>
      </c>
      <c r="G21" s="17">
        <v>0</v>
      </c>
      <c r="H21" s="17">
        <v>15.462</v>
      </c>
      <c r="I21" s="17">
        <v>0</v>
      </c>
      <c r="J21" s="17">
        <v>0</v>
      </c>
      <c r="K21" s="17">
        <v>0</v>
      </c>
      <c r="L21" s="17">
        <v>0</v>
      </c>
      <c r="M21" s="17">
        <v>15.29</v>
      </c>
      <c r="N21" s="17">
        <f>I21-D21</f>
        <v>-15.462</v>
      </c>
      <c r="O21" s="22">
        <f>I21/D21*100%</f>
        <v>0</v>
      </c>
      <c r="P21" s="17">
        <f>J21-E21</f>
        <v>0</v>
      </c>
      <c r="Q21" s="22">
        <f>Q22</f>
        <v>0</v>
      </c>
      <c r="R21" s="17">
        <f>K21-F21</f>
        <v>0</v>
      </c>
      <c r="S21" s="22">
        <f t="shared" si="1"/>
        <v>0</v>
      </c>
      <c r="T21" s="17">
        <f>L21-G21</f>
        <v>0</v>
      </c>
      <c r="U21" s="22">
        <f t="shared" si="2"/>
        <v>0</v>
      </c>
      <c r="V21" s="17">
        <f>M21-H21</f>
        <v>-0.1720000000000006</v>
      </c>
      <c r="W21" s="22">
        <f>W22</f>
        <v>0</v>
      </c>
      <c r="X21" s="19" t="s">
        <v>33</v>
      </c>
    </row>
    <row r="22" spans="1:24" s="3" customFormat="1" ht="31.5" customHeight="1" x14ac:dyDescent="0.2">
      <c r="A22" s="28" t="s">
        <v>4</v>
      </c>
      <c r="B22" s="29"/>
      <c r="C22" s="30"/>
      <c r="D22" s="17">
        <f>SUM(D21)</f>
        <v>15.462</v>
      </c>
      <c r="E22" s="17">
        <f t="shared" ref="E22:V22" si="3">SUM(E21)</f>
        <v>0</v>
      </c>
      <c r="F22" s="17">
        <f t="shared" si="3"/>
        <v>0</v>
      </c>
      <c r="G22" s="17">
        <f t="shared" si="3"/>
        <v>0</v>
      </c>
      <c r="H22" s="17">
        <f t="shared" si="3"/>
        <v>15.462</v>
      </c>
      <c r="I22" s="17">
        <f t="shared" si="3"/>
        <v>0</v>
      </c>
      <c r="J22" s="17">
        <f t="shared" si="3"/>
        <v>0</v>
      </c>
      <c r="K22" s="17">
        <f t="shared" si="3"/>
        <v>0</v>
      </c>
      <c r="L22" s="17">
        <f t="shared" si="3"/>
        <v>0</v>
      </c>
      <c r="M22" s="17">
        <f t="shared" si="3"/>
        <v>15.29</v>
      </c>
      <c r="N22" s="17">
        <f t="shared" si="3"/>
        <v>-15.462</v>
      </c>
      <c r="O22" s="22">
        <f>O23</f>
        <v>0</v>
      </c>
      <c r="P22" s="17">
        <f t="shared" si="3"/>
        <v>0</v>
      </c>
      <c r="Q22" s="22">
        <f>Q23</f>
        <v>0</v>
      </c>
      <c r="R22" s="17">
        <f t="shared" si="3"/>
        <v>0</v>
      </c>
      <c r="S22" s="22">
        <f t="shared" si="1"/>
        <v>0</v>
      </c>
      <c r="T22" s="17">
        <f t="shared" si="3"/>
        <v>0</v>
      </c>
      <c r="U22" s="22">
        <f t="shared" si="2"/>
        <v>0</v>
      </c>
      <c r="V22" s="17">
        <f t="shared" si="3"/>
        <v>-0.1720000000000006</v>
      </c>
      <c r="W22" s="22">
        <f>W23</f>
        <v>0</v>
      </c>
      <c r="X22" s="19" t="s">
        <v>33</v>
      </c>
    </row>
    <row r="24" spans="1:24" x14ac:dyDescent="0.25">
      <c r="L24" s="18"/>
      <c r="M24" s="18"/>
    </row>
    <row r="25" spans="1:24" x14ac:dyDescent="0.25">
      <c r="M25" s="18"/>
    </row>
    <row r="26" spans="1:24" x14ac:dyDescent="0.25">
      <c r="H26" s="18"/>
    </row>
    <row r="27" spans="1:24" x14ac:dyDescent="0.25">
      <c r="H27" s="18"/>
    </row>
  </sheetData>
  <mergeCells count="34">
    <mergeCell ref="K11:S11"/>
    <mergeCell ref="X14:X18"/>
    <mergeCell ref="K12:S12"/>
    <mergeCell ref="L17:L18"/>
    <mergeCell ref="M17:M18"/>
    <mergeCell ref="N14:W15"/>
    <mergeCell ref="D14:M14"/>
    <mergeCell ref="P16:Q17"/>
    <mergeCell ref="R16:S17"/>
    <mergeCell ref="T16:U17"/>
    <mergeCell ref="V16:W17"/>
    <mergeCell ref="N16:O17"/>
    <mergeCell ref="I6:S6"/>
    <mergeCell ref="I7:Q7"/>
    <mergeCell ref="V2:X2"/>
    <mergeCell ref="A3:X3"/>
    <mergeCell ref="I4:J4"/>
    <mergeCell ref="L4:M4"/>
    <mergeCell ref="L9:M9"/>
    <mergeCell ref="A22:C22"/>
    <mergeCell ref="D15:M15"/>
    <mergeCell ref="D16:H16"/>
    <mergeCell ref="I16:M16"/>
    <mergeCell ref="D17:D18"/>
    <mergeCell ref="E17:E18"/>
    <mergeCell ref="F17:F18"/>
    <mergeCell ref="G17:G18"/>
    <mergeCell ref="A14:A18"/>
    <mergeCell ref="B14:B18"/>
    <mergeCell ref="C14:C18"/>
    <mergeCell ref="H17:H18"/>
    <mergeCell ref="K17:K18"/>
    <mergeCell ref="J17:J18"/>
    <mergeCell ref="I17:I18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6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2024-05-15T05:23:12Z</cp:lastPrinted>
  <dcterms:created xsi:type="dcterms:W3CDTF">2011-01-11T10:25:48Z</dcterms:created>
  <dcterms:modified xsi:type="dcterms:W3CDTF">2024-06-06T07:09:41Z</dcterms:modified>
</cp:coreProperties>
</file>